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0" yWindow="135" windowWidth="15480" windowHeight="9780"/>
  </bookViews>
  <sheets>
    <sheet name="الفرز" sheetId="1" r:id="rId1"/>
    <sheet name="ورقة2" sheetId="2" r:id="rId2"/>
    <sheet name="ورقة3" sheetId="3" r:id="rId3"/>
  </sheets>
  <calcPr calcId="124519"/>
</workbook>
</file>

<file path=xl/calcChain.xml><?xml version="1.0" encoding="utf-8"?>
<calcChain xmlns="http://schemas.openxmlformats.org/spreadsheetml/2006/main">
  <c r="J7" i="1"/>
  <c r="J8"/>
  <c r="J9"/>
  <c r="J10"/>
  <c r="H7"/>
  <c r="H8"/>
  <c r="H9"/>
  <c r="H10"/>
  <c r="H6"/>
  <c r="J6"/>
  <c r="L7"/>
  <c r="L8"/>
  <c r="L9"/>
  <c r="L10"/>
  <c r="L6"/>
  <c r="K7"/>
  <c r="K8"/>
  <c r="K9"/>
  <c r="K10"/>
  <c r="K6"/>
  <c r="J11" l="1"/>
  <c r="K11"/>
  <c r="H11"/>
  <c r="L11"/>
</calcChain>
</file>

<file path=xl/sharedStrings.xml><?xml version="1.0" encoding="utf-8"?>
<sst xmlns="http://schemas.openxmlformats.org/spreadsheetml/2006/main" count="21" uniqueCount="13">
  <si>
    <t>اسم الموظف</t>
  </si>
  <si>
    <t>نوع الاجازة</t>
  </si>
  <si>
    <t>محمد</t>
  </si>
  <si>
    <t>احمد</t>
  </si>
  <si>
    <t>خالد</t>
  </si>
  <si>
    <t>سعد</t>
  </si>
  <si>
    <t>راشد</t>
  </si>
  <si>
    <t>مرضية</t>
  </si>
  <si>
    <t>دراسية</t>
  </si>
  <si>
    <t>سنوية</t>
  </si>
  <si>
    <t>المجموع</t>
  </si>
  <si>
    <t>حسن</t>
  </si>
  <si>
    <t>خليل</t>
  </si>
</sst>
</file>

<file path=xl/styles.xml><?xml version="1.0" encoding="utf-8"?>
<styleSheet xmlns="http://schemas.openxmlformats.org/spreadsheetml/2006/main">
  <fonts count="3">
    <font>
      <sz val="11"/>
      <color theme="1"/>
      <name val="Arial"/>
      <family val="2"/>
      <charset val="178"/>
      <scheme val="minor"/>
    </font>
    <font>
      <b/>
      <sz val="14"/>
      <color theme="1"/>
      <name val="Arial"/>
      <family val="2"/>
      <scheme val="minor"/>
    </font>
    <font>
      <b/>
      <sz val="6"/>
      <color theme="1"/>
      <name val="Arial"/>
      <family val="2"/>
      <scheme val="minor"/>
    </font>
  </fonts>
  <fills count="5">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FF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1" fillId="0" borderId="0" xfId="0" applyFont="1" applyAlignment="1">
      <alignment horizontal="center"/>
    </xf>
    <xf numFmtId="0" fontId="1" fillId="0" borderId="1" xfId="0" applyFont="1" applyBorder="1" applyAlignment="1">
      <alignment horizontal="center"/>
    </xf>
    <xf numFmtId="0" fontId="1" fillId="2" borderId="1" xfId="0" applyFont="1" applyFill="1" applyBorder="1" applyAlignment="1">
      <alignment horizontal="center"/>
    </xf>
    <xf numFmtId="0" fontId="1" fillId="3" borderId="1" xfId="0" applyFont="1" applyFill="1" applyBorder="1" applyAlignment="1">
      <alignment horizontal="center"/>
    </xf>
    <xf numFmtId="0" fontId="1" fillId="4" borderId="0" xfId="0" applyFont="1" applyFill="1" applyAlignment="1">
      <alignment horizontal="center"/>
    </xf>
    <xf numFmtId="0" fontId="2" fillId="0" borderId="0" xfId="0" applyFont="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619125</xdr:colOff>
      <xdr:row>12</xdr:row>
      <xdr:rowOff>114299</xdr:rowOff>
    </xdr:from>
    <xdr:to>
      <xdr:col>10</xdr:col>
      <xdr:colOff>561975</xdr:colOff>
      <xdr:row>18</xdr:row>
      <xdr:rowOff>85724</xdr:rowOff>
    </xdr:to>
    <xdr:sp macro="" textlink="">
      <xdr:nvSpPr>
        <xdr:cNvPr id="4" name="مستطيل مستدير الزوايا 3"/>
        <xdr:cNvSpPr/>
      </xdr:nvSpPr>
      <xdr:spPr>
        <a:xfrm>
          <a:off x="11231765700" y="2857499"/>
          <a:ext cx="3009900" cy="134302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1" anchor="ctr"/>
        <a:lstStyle/>
        <a:p>
          <a:pPr algn="r" rtl="1"/>
          <a:r>
            <a:rPr lang="ar-SA" sz="1100" b="1"/>
            <a:t>لو</a:t>
          </a:r>
          <a:r>
            <a:rPr lang="ar-SA" sz="1100" b="1" baseline="0"/>
            <a:t> كان عندي المرضيات اكثر من الخانات المسموح بيها في العمود في الجدول وحبيت اضيف عمود بجانبه يكمل لي سرد اسماء الحاصلين على اجازات مرضية  .. كيف اجعله يكمل من بعد تسلسل 5 في العمود المجاور له </a:t>
          </a:r>
          <a:endParaRPr lang="ar-SA" sz="1100" b="1"/>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4:L11"/>
  <sheetViews>
    <sheetView rightToLeft="1" tabSelected="1" topLeftCell="A4" workbookViewId="0">
      <selection activeCell="D5" sqref="D5"/>
    </sheetView>
  </sheetViews>
  <sheetFormatPr baseColWidth="10" defaultColWidth="9" defaultRowHeight="18"/>
  <cols>
    <col min="1" max="1" width="9" style="1"/>
    <col min="2" max="2" width="17" style="1" customWidth="1"/>
    <col min="3" max="3" width="14.625" style="1" customWidth="1"/>
    <col min="4" max="5" width="9" style="1"/>
    <col min="6" max="6" width="8.75" style="1" customWidth="1"/>
    <col min="7" max="7" width="1.5" style="6" customWidth="1"/>
    <col min="8" max="8" width="14.375" style="1" customWidth="1"/>
    <col min="9" max="9" width="1.5" style="6" customWidth="1"/>
    <col min="10" max="12" width="14.375" style="1" customWidth="1"/>
    <col min="13" max="16384" width="9" style="1"/>
  </cols>
  <sheetData>
    <row r="4" spans="1:12">
      <c r="B4" s="2" t="s">
        <v>0</v>
      </c>
      <c r="C4" s="2" t="s">
        <v>1</v>
      </c>
    </row>
    <row r="5" spans="1:12">
      <c r="A5" s="1">
        <v>1</v>
      </c>
      <c r="B5" s="2" t="s">
        <v>2</v>
      </c>
      <c r="C5" s="2" t="s">
        <v>7</v>
      </c>
      <c r="H5" s="4" t="s">
        <v>7</v>
      </c>
      <c r="J5" s="4" t="s">
        <v>7</v>
      </c>
      <c r="K5" s="4" t="s">
        <v>8</v>
      </c>
      <c r="L5" s="4" t="s">
        <v>9</v>
      </c>
    </row>
    <row r="6" spans="1:12">
      <c r="A6" s="1">
        <v>2</v>
      </c>
      <c r="B6" s="2" t="s">
        <v>3</v>
      </c>
      <c r="C6" s="2" t="s">
        <v>7</v>
      </c>
      <c r="G6" s="6">
        <v>1</v>
      </c>
      <c r="H6" s="2" t="str">
        <f>IF(COUNTIF($C$5:$C$1000,$H$5)&lt;G6,"",INDEX($B$5:$B$1000,100000-SUMPRODUCT(LARGE(($C$5:$C$1000=$H$5)*(100000-ROW($C$5:$C$1000)),G6))-4))</f>
        <v>محمد</v>
      </c>
      <c r="I6" s="6">
        <v>6</v>
      </c>
      <c r="J6" s="2" t="str">
        <f>IF(COUNTIF($C$5:$C$1000,$J$5)&lt;I6,"",INDEX($B$5:$B$1000,100000-SUMPRODUCT(LARGE(($C$5:$C$1000=$J$5)*(100000-ROW($C$5:$C$1000)),I6))-4))</f>
        <v>حسن</v>
      </c>
      <c r="K6" s="2" t="str">
        <f>IF(COUNTIF($C$5:$C$9,$K$5)&lt;ROWS(H$6:H6),"",INDEX($B$5:$B$9,100000-SUMPRODUCT(LARGE(($C$5:$C$9=$K$5)*(100000-ROW($C$5:$C$9)),ROWS(H$6:H6)))-4))</f>
        <v/>
      </c>
      <c r="L6" s="2" t="str">
        <f>IF(COUNTIF($C$5:$C$9,$L$5)&lt;ROWS(H$6:H6),"",INDEX($B$5:$B$9,100000-SUMPRODUCT(LARGE(($C$5:$C$9=$L$5)*(100000-ROW($C$5:$C$9)),ROWS(H$6:H6)))-4))</f>
        <v/>
      </c>
    </row>
    <row r="7" spans="1:12">
      <c r="A7" s="1">
        <v>3</v>
      </c>
      <c r="B7" s="2" t="s">
        <v>4</v>
      </c>
      <c r="C7" s="2" t="s">
        <v>7</v>
      </c>
      <c r="G7" s="6">
        <v>2</v>
      </c>
      <c r="H7" s="2" t="str">
        <f t="shared" ref="H7:H10" si="0">IF(COUNTIF($C$5:$C$1000,$H$5)&lt;G7,"",INDEX($B$5:$B$1000,100000-SUMPRODUCT(LARGE(($C$5:$C$1000=$H$5)*(100000-ROW($C$5:$C$1000)),G7))-4))</f>
        <v>احمد</v>
      </c>
      <c r="I7" s="6">
        <v>7</v>
      </c>
      <c r="J7" s="2" t="str">
        <f t="shared" ref="J7:J10" si="1">IF(COUNTIF($C$5:$C$1000,$J$5)&lt;I7,"",INDEX($B$5:$B$1000,100000-SUMPRODUCT(LARGE(($C$5:$C$1000=$J$5)*(100000-ROW($C$5:$C$1000)),I7))-4))</f>
        <v>خليل</v>
      </c>
      <c r="K7" s="2" t="str">
        <f>IF(COUNTIF($C$5:$C$9,$K$5)&lt;ROWS(H$6:H7),"",INDEX($B$5:$B$9,100000-SUMPRODUCT(LARGE(($C$5:$C$9=$K$5)*(100000-ROW($C$5:$C$9)),ROWS(H$6:H7)))-4))</f>
        <v/>
      </c>
      <c r="L7" s="2" t="str">
        <f>IF(COUNTIF($C$5:$C$9,$L$5)&lt;ROWS(H$6:H7),"",INDEX($B$5:$B$9,100000-SUMPRODUCT(LARGE(($C$5:$C$9=$L$5)*(100000-ROW($C$5:$C$9)),ROWS(H$6:H7)))-4))</f>
        <v/>
      </c>
    </row>
    <row r="8" spans="1:12">
      <c r="A8" s="1">
        <v>4</v>
      </c>
      <c r="B8" s="2" t="s">
        <v>5</v>
      </c>
      <c r="C8" s="2" t="s">
        <v>7</v>
      </c>
      <c r="G8" s="6">
        <v>3</v>
      </c>
      <c r="H8" s="2" t="str">
        <f t="shared" si="0"/>
        <v>خالد</v>
      </c>
      <c r="I8" s="6">
        <v>8</v>
      </c>
      <c r="J8" s="2" t="str">
        <f t="shared" si="1"/>
        <v/>
      </c>
      <c r="K8" s="2" t="str">
        <f>IF(COUNTIF($C$5:$C$9,$K$5)&lt;ROWS(H$6:H8),"",INDEX($B$5:$B$9,100000-SUMPRODUCT(LARGE(($C$5:$C$9=$K$5)*(100000-ROW($C$5:$C$9)),ROWS(H$6:H8)))-4))</f>
        <v/>
      </c>
      <c r="L8" s="2" t="str">
        <f>IF(COUNTIF($C$5:$C$9,$L$5)&lt;ROWS(H$6:H8),"",INDEX($B$5:$B$9,100000-SUMPRODUCT(LARGE(($C$5:$C$9=$L$5)*(100000-ROW($C$5:$C$9)),ROWS(H$6:H8)))-4))</f>
        <v/>
      </c>
    </row>
    <row r="9" spans="1:12">
      <c r="A9" s="1">
        <v>5</v>
      </c>
      <c r="B9" s="2" t="s">
        <v>6</v>
      </c>
      <c r="C9" s="2" t="s">
        <v>7</v>
      </c>
      <c r="G9" s="6">
        <v>4</v>
      </c>
      <c r="H9" s="2" t="str">
        <f t="shared" si="0"/>
        <v>سعد</v>
      </c>
      <c r="I9" s="6">
        <v>9</v>
      </c>
      <c r="J9" s="2" t="str">
        <f t="shared" si="1"/>
        <v/>
      </c>
      <c r="K9" s="2" t="str">
        <f>IF(COUNTIF($C$5:$C$9,$K$5)&lt;ROWS(H$6:H9),"",INDEX($B$5:$B$9,100000-SUMPRODUCT(LARGE(($C$5:$C$9=$K$5)*(100000-ROW($C$5:$C$9)),ROWS(H$6:H9)))-4))</f>
        <v/>
      </c>
      <c r="L9" s="2" t="str">
        <f>IF(COUNTIF($C$5:$C$9,$L$5)&lt;ROWS(H$6:H9),"",INDEX($B$5:$B$9,100000-SUMPRODUCT(LARGE(($C$5:$C$9=$L$5)*(100000-ROW($C$5:$C$9)),ROWS(H$6:H9)))-4))</f>
        <v/>
      </c>
    </row>
    <row r="10" spans="1:12">
      <c r="A10" s="1">
        <v>6</v>
      </c>
      <c r="B10" s="2" t="s">
        <v>11</v>
      </c>
      <c r="C10" s="2" t="s">
        <v>7</v>
      </c>
      <c r="G10" s="6">
        <v>5</v>
      </c>
      <c r="H10" s="2" t="str">
        <f t="shared" si="0"/>
        <v>راشد</v>
      </c>
      <c r="I10" s="6">
        <v>10</v>
      </c>
      <c r="J10" s="2" t="str">
        <f t="shared" si="1"/>
        <v/>
      </c>
      <c r="K10" s="2" t="str">
        <f>IF(COUNTIF($C$5:$C$9,$K$5)&lt;ROWS(H$6:H10),"",INDEX($B$5:$B$9,100000-SUMPRODUCT(LARGE(($C$5:$C$9=$K$5)*(100000-ROW($C$5:$C$9)),ROWS(H$6:H10)))-4))</f>
        <v/>
      </c>
      <c r="L10" s="2" t="str">
        <f>IF(COUNTIF($C$5:$C$9,$L$5)&lt;ROWS(H$6:H10),"",INDEX($B$5:$B$9,100000-SUMPRODUCT(LARGE(($C$5:$C$9=$L$5)*(100000-ROW($C$5:$C$9)),ROWS(H$6:H10)))-4))</f>
        <v/>
      </c>
    </row>
    <row r="11" spans="1:12">
      <c r="A11" s="1">
        <v>7</v>
      </c>
      <c r="B11" s="2" t="s">
        <v>12</v>
      </c>
      <c r="C11" s="2" t="s">
        <v>7</v>
      </c>
      <c r="F11" s="5" t="s">
        <v>10</v>
      </c>
      <c r="H11" s="3">
        <f>COUNTA(H6:H10)-COUNTBLANK(H6:H10)</f>
        <v>5</v>
      </c>
      <c r="J11" s="3">
        <f>COUNTA(J6:J10)-COUNTBLANK(J6:J10)</f>
        <v>2</v>
      </c>
      <c r="K11" s="3">
        <f>COUNTA(K6:K10)-COUNTBLANK(K6:K10)</f>
        <v>0</v>
      </c>
      <c r="L11" s="3">
        <f>COUNTA(L6:L10)-COUNTBLANK(L6:L10)</f>
        <v>0</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sheetPr codeName="Sheet2"/>
  <dimension ref="A1"/>
  <sheetViews>
    <sheetView rightToLeft="1" workbookViewId="0"/>
  </sheetViews>
  <sheetFormatPr baseColWidth="10" defaultColWidth="9"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Sheet3"/>
  <dimension ref="A1"/>
  <sheetViews>
    <sheetView rightToLeft="1" workbookViewId="0"/>
  </sheetViews>
  <sheetFormatPr baseColWidth="10" defaultColWidth="9"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الفرز</vt:lpstr>
      <vt:lpstr>ورقة2</vt:lpstr>
      <vt:lpstr>ورقة3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TheDream</dc:creator>
  <cp:lastModifiedBy>Utilisateur</cp:lastModifiedBy>
  <dcterms:created xsi:type="dcterms:W3CDTF">2011-09-18T16:57:16Z</dcterms:created>
  <dcterms:modified xsi:type="dcterms:W3CDTF">2011-09-19T05:05:51Z</dcterms:modified>
</cp:coreProperties>
</file>